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E143" i="1" l="1"/>
  <c r="B34" i="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<sst xmlns="http://schemas.openxmlformats.org/spreadsheetml/2006/main" count="163" uniqueCount="91">
  <si>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</si>
  <si>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</si>
  <si>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</si>
  <si>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</si>
  <si>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</si>
  <si>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</si>
  <si>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</si>
  <si>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</si>
  <si>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</si>
  <si>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</si>
  <si>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</si>
  <si>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</si>
  <si>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</si>
  <si>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</si>
  <si>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</si>
  <si>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</si>
  <si>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</si>
  <si>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</si>
  <si>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</si>
  <si>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</si>
  <si>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</si>
  <si>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</si>
  <si>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</si>
  <si>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</si>
  <si>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</si>
  <si>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</si>
  <si>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</si>
  <si>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</si>
  <si>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</si>
  <si>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</si>
  <si>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</si>
  <si>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</si>
  <si>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</si>
  <si>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</si>
  <si>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</si>
  <si>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</si>
  <si>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</si>
  <si>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</si>
  <si>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</si>
  <si>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</si>
  <si>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</si>
  <si>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</si>
  <si>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</si>
  <si>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</si>
  <si>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</si>
  <si>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</si>
  <si>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</si>
  <si>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</si>
  <si>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</si>
  <si>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</si>
  <si>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</si>
  <si>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</si>
  <si>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</si>
  <si>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</si>
  <si>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</si>
  <si>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</si>
  <si>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</si>
  <si>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</si>
  <si>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</si>
  <si>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Ulaganje u budućnost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</si>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</sst>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2">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32" fillId="2" borderId="21" xfId="0" applyFont="1" applyFill="1" applyBorder="1" applyAlignment="1">
      <alignment horizontal="center" vertical="center"/>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33" fillId="2" borderId="0" xfId="0" applyFont="1" applyFill="1" applyBorder="1" applyAlignment="1">
      <alignment horizontal="center" vertical="center" wrapText="1"/>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lignment horizontal="center"/>
    </xf>
    <xf numFmtId="0" fontId="0" fillId="2" borderId="20" xfId="0" applyFill="1" applyBorder="1" applyAlignment="1">
      <alignment horizontal="center"/>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99391</xdr:colOff>
      <xdr:row>0</xdr:row>
      <xdr:rowOff>91109</xdr:rowOff>
    </xdr:from>
    <xdr:to>
      <xdr:col>2</xdr:col>
      <xdr:colOff>419247</xdr:colOff>
      <xdr:row>1</xdr:row>
      <xdr:rowOff>380048</xdr:rowOff>
    </xdr:to>
    <xdr:pic>
      <xdr:nvPicPr>
        <xdr:cNvPr id="4" name="Picture 3"/>
        <xdr:cNvPicPr>
          <a:picLocks noChangeAspect="1"/>
        </xdr:cNvPicPr>
      </xdr:nvPicPr>
      <xdr:blipFill>
        <a:blip xmlns:r="http://schemas.openxmlformats.org/officeDocument/2006/relationships" r:embed="rId1"/>
        <a:stretch>
          <a:fillRect/>
        </a:stretch>
      </xdr:blipFill>
      <xdr:spPr>
        <a:xfrm>
          <a:off x="712304" y="91109"/>
          <a:ext cx="932769" cy="487722"/>
        </a:xfrm>
        <a:prstGeom prst="rect">
          <a:avLst/>
        </a:prstGeom>
      </xdr:spPr>
    </xdr:pic>
    <xdr:clientData/>
  </xdr:twoCellAnchor>
  <xdr:twoCellAnchor editAs="oneCell">
    <xdr:from>
      <xdr:col>2</xdr:col>
      <xdr:colOff>1267239</xdr:colOff>
      <xdr:row>0</xdr:row>
      <xdr:rowOff>66261</xdr:rowOff>
    </xdr:from>
    <xdr:to>
      <xdr:col>2</xdr:col>
      <xdr:colOff>2134014</xdr:colOff>
      <xdr:row>1</xdr:row>
      <xdr:rowOff>410403</xdr:rowOff>
    </xdr:to>
    <xdr:pic>
      <xdr:nvPicPr>
        <xdr:cNvPr id="7" name="Picture 6" descr="image006"/>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93065" y="66261"/>
          <a:ext cx="866775" cy="542925"/>
        </a:xfrm>
        <a:prstGeom prst="rect">
          <a:avLst/>
        </a:prstGeom>
        <a:noFill/>
        <a:ln>
          <a:noFill/>
        </a:ln>
      </xdr:spPr>
    </xdr:pic>
    <xdr:clientData/>
  </xdr:twoCellAnchor>
  <xdr:twoCellAnchor editAs="oneCell">
    <xdr:from>
      <xdr:col>8</xdr:col>
      <xdr:colOff>66261</xdr:colOff>
      <xdr:row>0</xdr:row>
      <xdr:rowOff>157369</xdr:rowOff>
    </xdr:from>
    <xdr:to>
      <xdr:col>8</xdr:col>
      <xdr:colOff>733011</xdr:colOff>
      <xdr:row>1</xdr:row>
      <xdr:rowOff>291961</xdr:rowOff>
    </xdr:to>
    <xdr:pic>
      <xdr:nvPicPr>
        <xdr:cNvPr id="9" name="Picture 8" descr="image00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65435" y="157369"/>
          <a:ext cx="666750" cy="333375"/>
        </a:xfrm>
        <a:prstGeom prst="rect">
          <a:avLst/>
        </a:prstGeom>
        <a:noFill/>
        <a:ln>
          <a:noFill/>
        </a:ln>
      </xdr:spPr>
    </xdr:pic>
    <xdr:clientData/>
  </xdr:twoCellAnchor>
  <xdr:twoCellAnchor>
    <xdr:from>
      <xdr:col>9</xdr:col>
      <xdr:colOff>877956</xdr:colOff>
      <xdr:row>0</xdr:row>
      <xdr:rowOff>82826</xdr:rowOff>
    </xdr:from>
    <xdr:to>
      <xdr:col>11</xdr:col>
      <xdr:colOff>210461</xdr:colOff>
      <xdr:row>2</xdr:row>
      <xdr:rowOff>26891</xdr:rowOff>
    </xdr:to>
    <xdr:grpSp>
      <xdr:nvGrpSpPr>
        <xdr:cNvPr id="13" name="Group 12"/>
        <xdr:cNvGrpSpPr>
          <a:grpSpLocks/>
        </xdr:cNvGrpSpPr>
      </xdr:nvGrpSpPr>
      <xdr:grpSpPr bwMode="auto">
        <a:xfrm>
          <a:off x="10121347" y="82826"/>
          <a:ext cx="1519114" cy="573543"/>
          <a:chOff x="0" y="0"/>
          <a:chExt cx="10801" cy="5320"/>
        </a:xfrm>
      </xdr:grpSpPr>
      <xdr:pic>
        <xdr:nvPicPr>
          <xdr:cNvPr id="14" name="Picture 13" descr="image0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40" y="0"/>
            <a:ext cx="5760" cy="340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TextBox 9"/>
          <xdr:cNvSpPr txBox="1">
            <a:spLocks noChangeArrowheads="1"/>
          </xdr:cNvSpPr>
        </xdr:nvSpPr>
        <xdr:spPr bwMode="auto">
          <a:xfrm>
            <a:off x="0" y="3289"/>
            <a:ext cx="10801" cy="2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spAutoFit/>
          </a:bodyPr>
          <a:lstStyle/>
          <a:p>
            <a:pPr algn="ctr" fontAlgn="base">
              <a:spcAft>
                <a:spcPts val="0"/>
              </a:spcAft>
            </a:pPr>
            <a:r>
              <a:rPr lang="hr-HR" sz="800" b="1" kern="1200">
                <a:solidFill>
                  <a:srgbClr val="BFBFBF"/>
                </a:solidFill>
                <a:effectLst/>
                <a:latin typeface="Copperplate Gothic Light"/>
                <a:ea typeface="MS PGothic"/>
              </a:rPr>
              <a:t>Europska unija</a:t>
            </a:r>
            <a:endParaRPr lang="hr-HR" sz="1200">
              <a:effectLst/>
              <a:latin typeface="Times New Roman"/>
              <a:ea typeface="Times New Roman"/>
            </a:endParaRPr>
          </a:p>
        </xdr:txBody>
      </xdr:sp>
    </xdr:grpSp>
    <xdr:clientData/>
  </xdr:twoCellAnchor>
  <xdr:twoCellAnchor editAs="oneCell">
    <xdr:from>
      <xdr:col>4</xdr:col>
      <xdr:colOff>530086</xdr:colOff>
      <xdr:row>4</xdr:row>
      <xdr:rowOff>16566</xdr:rowOff>
    </xdr:from>
    <xdr:to>
      <xdr:col>6</xdr:col>
      <xdr:colOff>430695</xdr:colOff>
      <xdr:row>4</xdr:row>
      <xdr:rowOff>530916</xdr:rowOff>
    </xdr:to>
    <xdr:pic>
      <xdr:nvPicPr>
        <xdr:cNvPr id="21" name="Picture 20" descr="minpo.JPG"/>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85521" y="1076740"/>
          <a:ext cx="190500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zoomScale="115" zoomScaleNormal="100" zoomScaleSheetLayoutView="115" workbookViewId="0">
      <selection activeCell="K131" sqref="K131"/>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104" t="s">
        <v>59</v>
      </c>
      <c r="C1" s="105"/>
      <c r="D1" s="105"/>
      <c r="E1" s="105"/>
      <c r="F1" s="105"/>
      <c r="G1" s="105"/>
      <c r="H1" s="105"/>
      <c r="I1" s="105"/>
      <c r="J1" s="105"/>
      <c r="K1" s="105"/>
      <c r="L1" s="106"/>
      <c r="M1" s="50"/>
    </row>
    <row r="2" spans="1:13" s="51" customFormat="1" ht="33.75" customHeight="1" x14ac:dyDescent="0.25">
      <c r="A2" s="49"/>
      <c r="B2" s="107"/>
      <c r="C2" s="105"/>
      <c r="D2" s="105"/>
      <c r="E2" s="105"/>
      <c r="F2" s="105"/>
      <c r="G2" s="105"/>
      <c r="H2" s="105"/>
      <c r="I2" s="105"/>
      <c r="J2" s="105"/>
      <c r="K2" s="105"/>
      <c r="L2" s="106"/>
      <c r="M2" s="50"/>
    </row>
    <row r="3" spans="1:13" ht="17.25" customHeight="1" x14ac:dyDescent="0.25">
      <c r="A3" s="39"/>
      <c r="B3" s="108" t="s">
        <v>60</v>
      </c>
      <c r="C3" s="108"/>
      <c r="D3" s="108"/>
      <c r="E3" s="108"/>
      <c r="F3" s="108"/>
      <c r="G3" s="108"/>
      <c r="H3" s="108"/>
      <c r="I3" s="108"/>
      <c r="J3" s="108"/>
      <c r="K3" s="108"/>
      <c r="L3" s="108"/>
      <c r="M3" s="39"/>
    </row>
    <row r="4" spans="1:13" ht="17.25" customHeight="1" x14ac:dyDescent="0.25">
      <c r="A4" s="39"/>
      <c r="B4" s="108" t="s">
        <v>61</v>
      </c>
      <c r="C4" s="108"/>
      <c r="D4" s="108"/>
      <c r="E4" s="108"/>
      <c r="F4" s="108"/>
      <c r="G4" s="108"/>
      <c r="H4" s="108"/>
      <c r="I4" s="108"/>
      <c r="J4" s="108"/>
      <c r="K4" s="108"/>
      <c r="L4" s="108"/>
      <c r="M4" s="39"/>
    </row>
    <row r="5" spans="1:13" ht="45" customHeight="1" thickBot="1" x14ac:dyDescent="0.3">
      <c r="A5" s="36"/>
      <c r="B5" s="109"/>
      <c r="C5" s="110"/>
      <c r="D5" s="110"/>
      <c r="E5" s="110"/>
      <c r="F5" s="110"/>
      <c r="G5" s="110"/>
      <c r="H5" s="110"/>
      <c r="I5" s="110"/>
      <c r="J5" s="110"/>
      <c r="K5" s="110"/>
      <c r="L5" s="111"/>
      <c r="M5" s="37"/>
    </row>
    <row r="6" spans="1:13" ht="16.5" thickBot="1" x14ac:dyDescent="0.3">
      <c r="A6" s="36"/>
      <c r="B6" s="66" t="s">
        <v>38</v>
      </c>
      <c r="C6" s="67"/>
      <c r="D6" s="67"/>
      <c r="E6" s="67"/>
      <c r="F6" s="67"/>
      <c r="G6" s="67"/>
      <c r="H6" s="67"/>
      <c r="I6" s="67"/>
      <c r="J6" s="67"/>
      <c r="K6" s="67"/>
      <c r="L6" s="67"/>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119" t="s">
        <v>49</v>
      </c>
      <c r="C9" s="119"/>
      <c r="D9" s="88"/>
      <c r="E9" s="73" t="s">
        <v>0</v>
      </c>
      <c r="F9" s="87" t="s">
        <v>90</v>
      </c>
      <c r="G9" s="88"/>
      <c r="H9" s="73" t="s">
        <v>2</v>
      </c>
      <c r="I9" s="73" t="s">
        <v>80</v>
      </c>
      <c r="J9" s="73" t="s">
        <v>52</v>
      </c>
      <c r="K9" s="87" t="s">
        <v>53</v>
      </c>
      <c r="L9" s="119"/>
      <c r="M9" s="37"/>
    </row>
    <row r="10" spans="1:13" x14ac:dyDescent="0.25">
      <c r="A10" s="36"/>
      <c r="B10" s="120" t="s">
        <v>4</v>
      </c>
      <c r="C10" s="120"/>
      <c r="D10" s="92"/>
      <c r="E10" s="8" t="s">
        <v>5</v>
      </c>
      <c r="F10" s="91" t="s">
        <v>6</v>
      </c>
      <c r="G10" s="92"/>
      <c r="H10" s="8" t="s">
        <v>7</v>
      </c>
      <c r="I10" s="8" t="s">
        <v>8</v>
      </c>
      <c r="J10" s="8" t="s">
        <v>9</v>
      </c>
      <c r="K10" s="91" t="s">
        <v>10</v>
      </c>
      <c r="L10" s="120"/>
      <c r="M10" s="37"/>
    </row>
    <row r="11" spans="1:13" x14ac:dyDescent="0.25">
      <c r="A11" s="36"/>
      <c r="B11" s="121"/>
      <c r="C11" s="121"/>
      <c r="D11" s="122"/>
      <c r="E11" s="9"/>
      <c r="F11" s="123"/>
      <c r="G11" s="124"/>
      <c r="H11" s="61"/>
      <c r="I11" s="10"/>
      <c r="J11" s="32"/>
      <c r="K11" s="125"/>
      <c r="L11" s="126"/>
      <c r="M11" s="37"/>
    </row>
    <row r="12" spans="1:13" x14ac:dyDescent="0.25">
      <c r="A12" s="36"/>
      <c r="B12" s="176"/>
      <c r="C12" s="121"/>
      <c r="D12" s="121"/>
      <c r="E12" s="121"/>
      <c r="F12" s="121"/>
      <c r="G12" s="121"/>
      <c r="H12" s="121"/>
      <c r="I12" s="121"/>
      <c r="J12" s="121"/>
      <c r="K12" s="121"/>
      <c r="L12" s="122"/>
      <c r="M12" s="37"/>
    </row>
    <row r="13" spans="1:13" ht="37.5" customHeight="1" x14ac:dyDescent="0.25">
      <c r="A13" s="36"/>
      <c r="B13" s="74" t="s">
        <v>14</v>
      </c>
      <c r="C13" s="87" t="s">
        <v>72</v>
      </c>
      <c r="D13" s="88"/>
      <c r="E13" s="73" t="s">
        <v>70</v>
      </c>
      <c r="F13" s="87" t="s">
        <v>71</v>
      </c>
      <c r="G13" s="88"/>
      <c r="H13" s="75"/>
      <c r="I13" s="75"/>
      <c r="J13" s="75"/>
      <c r="K13" s="89"/>
      <c r="L13" s="90"/>
      <c r="M13" s="37"/>
    </row>
    <row r="14" spans="1:13" x14ac:dyDescent="0.25">
      <c r="A14" s="36"/>
      <c r="B14" s="8" t="s">
        <v>4</v>
      </c>
      <c r="C14" s="91" t="s">
        <v>5</v>
      </c>
      <c r="D14" s="92"/>
      <c r="E14" s="8" t="s">
        <v>6</v>
      </c>
      <c r="F14" s="91" t="s">
        <v>7</v>
      </c>
      <c r="G14" s="92"/>
      <c r="H14" s="52"/>
      <c r="I14" s="52"/>
      <c r="J14" s="52"/>
      <c r="K14" s="93"/>
      <c r="L14" s="94"/>
      <c r="M14" s="37"/>
    </row>
    <row r="15" spans="1:13" x14ac:dyDescent="0.25">
      <c r="A15" s="36"/>
      <c r="B15" s="95"/>
      <c r="C15" s="96"/>
      <c r="D15" s="96"/>
      <c r="E15" s="96"/>
      <c r="F15" s="96"/>
      <c r="G15" s="96"/>
      <c r="H15" s="96"/>
      <c r="I15" s="96"/>
      <c r="J15" s="96"/>
      <c r="K15" s="96"/>
      <c r="L15" s="97"/>
      <c r="M15" s="37"/>
    </row>
    <row r="16" spans="1:13" x14ac:dyDescent="0.25">
      <c r="A16" s="36"/>
      <c r="B16" s="55">
        <v>1</v>
      </c>
      <c r="C16" s="83"/>
      <c r="D16" s="84"/>
      <c r="E16" s="60"/>
      <c r="F16" s="100"/>
      <c r="G16" s="101"/>
      <c r="H16" s="56"/>
      <c r="I16" s="56"/>
      <c r="J16" s="56"/>
      <c r="K16" s="98"/>
      <c r="L16" s="99"/>
      <c r="M16" s="37"/>
    </row>
    <row r="17" spans="1:13" x14ac:dyDescent="0.25">
      <c r="A17" s="36"/>
      <c r="B17" s="55">
        <v>2</v>
      </c>
      <c r="C17" s="83"/>
      <c r="D17" s="84"/>
      <c r="E17" s="60"/>
      <c r="F17" s="100"/>
      <c r="G17" s="101"/>
      <c r="H17" s="56"/>
      <c r="I17" s="56"/>
      <c r="J17" s="56"/>
      <c r="K17" s="57"/>
      <c r="L17" s="58"/>
      <c r="M17" s="37"/>
    </row>
    <row r="18" spans="1:13" x14ac:dyDescent="0.25">
      <c r="A18" s="36"/>
      <c r="B18" s="55">
        <v>3</v>
      </c>
      <c r="C18" s="83"/>
      <c r="D18" s="84"/>
      <c r="E18" s="60"/>
      <c r="F18" s="100"/>
      <c r="G18" s="101"/>
      <c r="H18" s="56"/>
      <c r="I18" s="56"/>
      <c r="J18" s="56"/>
      <c r="K18" s="57"/>
      <c r="L18" s="58"/>
      <c r="M18" s="37"/>
    </row>
    <row r="19" spans="1:13" x14ac:dyDescent="0.25">
      <c r="A19" s="36"/>
      <c r="B19" s="55">
        <v>4</v>
      </c>
      <c r="C19" s="83"/>
      <c r="D19" s="84"/>
      <c r="E19" s="60"/>
      <c r="F19" s="100"/>
      <c r="G19" s="101"/>
      <c r="H19" s="56"/>
      <c r="I19" s="56"/>
      <c r="J19" s="56"/>
      <c r="K19" s="57"/>
      <c r="L19" s="58"/>
      <c r="M19" s="37"/>
    </row>
    <row r="20" spans="1:13" x14ac:dyDescent="0.25">
      <c r="A20" s="36"/>
      <c r="B20" s="55">
        <v>5</v>
      </c>
      <c r="C20" s="83"/>
      <c r="D20" s="84"/>
      <c r="E20" s="60"/>
      <c r="F20" s="100"/>
      <c r="G20" s="101"/>
      <c r="H20" s="56"/>
      <c r="I20" s="56"/>
      <c r="J20" s="56"/>
      <c r="K20" s="57"/>
      <c r="L20" s="58"/>
      <c r="M20" s="37"/>
    </row>
    <row r="21" spans="1:13" x14ac:dyDescent="0.25">
      <c r="A21" s="36"/>
      <c r="B21" s="55">
        <v>6</v>
      </c>
      <c r="C21" s="83"/>
      <c r="D21" s="84"/>
      <c r="E21" s="60"/>
      <c r="F21" s="100"/>
      <c r="G21" s="101"/>
      <c r="H21" s="56"/>
      <c r="I21" s="56"/>
      <c r="J21" s="56"/>
      <c r="K21" s="57"/>
      <c r="L21" s="58"/>
      <c r="M21" s="37"/>
    </row>
    <row r="22" spans="1:13" x14ac:dyDescent="0.25">
      <c r="A22" s="36"/>
      <c r="B22" s="55">
        <v>7</v>
      </c>
      <c r="C22" s="83"/>
      <c r="D22" s="84"/>
      <c r="E22" s="60"/>
      <c r="F22" s="100"/>
      <c r="G22" s="101"/>
      <c r="H22" s="56"/>
      <c r="I22" s="56"/>
      <c r="J22" s="56"/>
      <c r="K22" s="57"/>
      <c r="L22" s="58"/>
      <c r="M22" s="37"/>
    </row>
    <row r="23" spans="1:13" x14ac:dyDescent="0.25">
      <c r="A23" s="36"/>
      <c r="B23" s="55">
        <v>8</v>
      </c>
      <c r="C23" s="78"/>
      <c r="D23" s="79"/>
      <c r="E23" s="60"/>
      <c r="F23" s="76"/>
      <c r="G23" s="77"/>
      <c r="H23" s="56"/>
      <c r="I23" s="56"/>
      <c r="J23" s="56"/>
      <c r="K23" s="63"/>
      <c r="L23" s="64"/>
      <c r="M23" s="37"/>
    </row>
    <row r="24" spans="1:13" x14ac:dyDescent="0.25">
      <c r="A24" s="36"/>
      <c r="B24" s="55">
        <v>9</v>
      </c>
      <c r="C24" s="78"/>
      <c r="D24" s="79"/>
      <c r="E24" s="60"/>
      <c r="F24" s="76"/>
      <c r="G24" s="77"/>
      <c r="H24" s="56"/>
      <c r="I24" s="56"/>
      <c r="J24" s="56"/>
      <c r="K24" s="63"/>
      <c r="L24" s="64"/>
      <c r="M24" s="37"/>
    </row>
    <row r="25" spans="1:13" x14ac:dyDescent="0.25">
      <c r="A25" s="36"/>
      <c r="B25" s="55">
        <v>10</v>
      </c>
      <c r="C25" s="83"/>
      <c r="D25" s="84"/>
      <c r="E25" s="60"/>
      <c r="F25" s="100"/>
      <c r="G25" s="101"/>
      <c r="H25" s="56"/>
      <c r="I25" s="56"/>
      <c r="J25" s="56"/>
      <c r="K25" s="98"/>
      <c r="L25" s="99"/>
      <c r="M25" s="37"/>
    </row>
    <row r="26" spans="1:13" x14ac:dyDescent="0.25">
      <c r="A26" s="36"/>
      <c r="B26" s="53"/>
      <c r="C26" s="85"/>
      <c r="D26" s="85"/>
      <c r="E26" s="54"/>
      <c r="F26" s="85"/>
      <c r="G26" s="85"/>
      <c r="H26" s="54"/>
      <c r="I26" s="54"/>
      <c r="J26" s="54"/>
      <c r="K26" s="85"/>
      <c r="L26" s="86"/>
      <c r="M26" s="37"/>
    </row>
    <row r="27" spans="1:13" x14ac:dyDescent="0.25">
      <c r="A27" s="36"/>
      <c r="B27" s="22" t="s">
        <v>31</v>
      </c>
      <c r="C27" s="5"/>
      <c r="D27" s="5"/>
      <c r="E27" s="5"/>
      <c r="F27" s="5"/>
      <c r="G27" s="5"/>
      <c r="H27" s="5"/>
      <c r="I27" s="5"/>
      <c r="J27" s="5"/>
      <c r="K27" s="5"/>
      <c r="L27" s="5"/>
      <c r="M27" s="37"/>
    </row>
    <row r="28" spans="1:13" ht="15.75" x14ac:dyDescent="0.25">
      <c r="A28" s="36"/>
      <c r="B28" s="177" t="s">
        <v>45</v>
      </c>
      <c r="C28" s="178"/>
      <c r="D28" s="178"/>
      <c r="E28" s="178"/>
      <c r="F28" s="178"/>
      <c r="G28" s="178"/>
      <c r="H28" s="178"/>
      <c r="I28" s="178"/>
      <c r="J28" s="178"/>
      <c r="K28" s="178"/>
      <c r="L28" s="179"/>
      <c r="M28" s="37"/>
    </row>
    <row r="29" spans="1:13" x14ac:dyDescent="0.25">
      <c r="A29" s="36"/>
      <c r="B29" s="5"/>
      <c r="C29" s="5"/>
      <c r="D29" s="5"/>
      <c r="E29" s="5"/>
      <c r="F29" s="5"/>
      <c r="G29" s="5"/>
      <c r="H29" s="5"/>
      <c r="I29" s="5"/>
      <c r="J29" s="5"/>
      <c r="K29" s="5"/>
      <c r="L29" s="5"/>
      <c r="M29" s="37"/>
    </row>
    <row r="30" spans="1:13" ht="23.25" x14ac:dyDescent="0.25">
      <c r="A30" s="36"/>
      <c r="B30" s="118" t="s">
        <v>46</v>
      </c>
      <c r="C30" s="118"/>
      <c r="D30" s="118"/>
      <c r="E30" s="118"/>
      <c r="F30" s="118"/>
      <c r="G30" s="118"/>
      <c r="H30" s="118"/>
      <c r="I30" s="118"/>
      <c r="J30" s="118"/>
      <c r="K30" s="12" t="s">
        <v>58</v>
      </c>
      <c r="L30" s="13"/>
      <c r="M30" s="37"/>
    </row>
    <row r="31" spans="1:13" x14ac:dyDescent="0.25">
      <c r="A31" s="36"/>
      <c r="B31" s="118"/>
      <c r="C31" s="118"/>
      <c r="D31" s="118"/>
      <c r="E31" s="118"/>
      <c r="F31" s="118"/>
      <c r="G31" s="118"/>
      <c r="H31" s="118"/>
      <c r="I31" s="118"/>
      <c r="J31" s="118"/>
      <c r="K31" s="14"/>
      <c r="L31" s="15"/>
      <c r="M31" s="37"/>
    </row>
    <row r="32" spans="1:13" x14ac:dyDescent="0.25">
      <c r="A32" s="36"/>
      <c r="B32" s="118"/>
      <c r="C32" s="118"/>
      <c r="D32" s="118"/>
      <c r="E32" s="118"/>
      <c r="F32" s="118"/>
      <c r="G32" s="118"/>
      <c r="H32" s="118"/>
      <c r="I32" s="118"/>
      <c r="J32" s="118"/>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27" t="str">
        <f>IF(K30="DA","Vaše poduzeće nema status MSP-a (mikro, mala i srednja poduzeća) i ne može se prijaviti na ovaj  poziv, osim ako su ulagači/vlasnici jedinice lokalne samouprave s godišnjim proračunom manjim od 10 milijuna kn i s manje od 5 000 stanovnika.","")</f>
        <v/>
      </c>
      <c r="C34" s="127"/>
      <c r="D34" s="127"/>
      <c r="E34" s="127"/>
      <c r="F34" s="127"/>
      <c r="G34" s="127"/>
      <c r="H34" s="127"/>
      <c r="I34" s="127"/>
      <c r="J34" s="127"/>
      <c r="K34" s="127"/>
      <c r="L34" s="127"/>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70" t="s">
        <v>13</v>
      </c>
      <c r="C37" s="71"/>
      <c r="D37" s="71"/>
      <c r="E37" s="71"/>
      <c r="F37" s="71"/>
      <c r="G37" s="71"/>
      <c r="H37" s="71"/>
      <c r="I37" s="71"/>
      <c r="J37" s="71"/>
      <c r="K37" s="71"/>
      <c r="L37" s="71"/>
      <c r="M37" s="37"/>
    </row>
    <row r="38" spans="1:13" x14ac:dyDescent="0.25">
      <c r="A38" s="36"/>
      <c r="B38" s="2"/>
      <c r="C38" s="3"/>
      <c r="D38" s="3"/>
      <c r="E38" s="3"/>
      <c r="F38" s="3"/>
      <c r="G38" s="3"/>
      <c r="H38" s="3"/>
      <c r="I38" s="3"/>
      <c r="J38" s="3"/>
      <c r="K38" s="3"/>
      <c r="L38" s="3"/>
      <c r="M38" s="37"/>
    </row>
    <row r="39" spans="1:13" ht="30" customHeight="1" x14ac:dyDescent="0.25">
      <c r="A39" s="36"/>
      <c r="B39" s="118" t="s">
        <v>78</v>
      </c>
      <c r="C39" s="118"/>
      <c r="D39" s="118"/>
      <c r="E39" s="118"/>
      <c r="F39" s="118"/>
      <c r="G39" s="118"/>
      <c r="H39" s="118"/>
      <c r="I39" s="118"/>
      <c r="J39" s="118"/>
      <c r="K39" s="118"/>
      <c r="L39" s="118"/>
      <c r="M39" s="37"/>
    </row>
    <row r="40" spans="1:13" x14ac:dyDescent="0.25">
      <c r="A40" s="36"/>
      <c r="B40" s="4" t="s">
        <v>40</v>
      </c>
      <c r="C40" s="17"/>
      <c r="D40" s="17"/>
      <c r="E40" s="5"/>
      <c r="F40" s="5"/>
      <c r="G40" s="5"/>
      <c r="H40" s="5"/>
      <c r="I40" s="5"/>
      <c r="J40" s="5"/>
      <c r="K40" s="5"/>
      <c r="L40" s="5"/>
      <c r="M40" s="37"/>
    </row>
    <row r="41" spans="1:13" ht="100.5" x14ac:dyDescent="0.25">
      <c r="A41" s="36"/>
      <c r="B41" s="72" t="s">
        <v>14</v>
      </c>
      <c r="C41" s="73" t="s">
        <v>54</v>
      </c>
      <c r="D41" s="87" t="s">
        <v>15</v>
      </c>
      <c r="E41" s="88"/>
      <c r="F41" s="73" t="s">
        <v>1</v>
      </c>
      <c r="G41" s="73" t="s">
        <v>2</v>
      </c>
      <c r="H41" s="73" t="s">
        <v>16</v>
      </c>
      <c r="I41" s="74" t="s">
        <v>87</v>
      </c>
      <c r="J41" s="73" t="s">
        <v>52</v>
      </c>
      <c r="K41" s="87" t="s">
        <v>53</v>
      </c>
      <c r="L41" s="119"/>
      <c r="M41" s="37"/>
    </row>
    <row r="42" spans="1:13" x14ac:dyDescent="0.25">
      <c r="A42" s="36"/>
      <c r="B42" s="30" t="s">
        <v>4</v>
      </c>
      <c r="C42" s="8" t="s">
        <v>5</v>
      </c>
      <c r="D42" s="91" t="s">
        <v>6</v>
      </c>
      <c r="E42" s="92"/>
      <c r="F42" s="8" t="s">
        <v>7</v>
      </c>
      <c r="G42" s="8" t="s">
        <v>8</v>
      </c>
      <c r="H42" s="8" t="s">
        <v>9</v>
      </c>
      <c r="I42" s="29" t="s">
        <v>10</v>
      </c>
      <c r="J42" s="8" t="s">
        <v>17</v>
      </c>
      <c r="K42" s="91" t="s">
        <v>18</v>
      </c>
      <c r="L42" s="120"/>
      <c r="M42" s="37"/>
    </row>
    <row r="43" spans="1:13" x14ac:dyDescent="0.25">
      <c r="A43" s="36"/>
      <c r="B43" s="21"/>
      <c r="C43" s="6"/>
      <c r="D43" s="6"/>
      <c r="E43" s="7"/>
      <c r="F43" s="6"/>
      <c r="G43" s="6"/>
      <c r="H43" s="6"/>
      <c r="I43" s="6"/>
      <c r="J43" s="6"/>
      <c r="K43" s="6"/>
      <c r="L43" s="6"/>
      <c r="M43" s="37"/>
    </row>
    <row r="44" spans="1:13" x14ac:dyDescent="0.25">
      <c r="A44" s="36"/>
      <c r="B44" s="34" t="s">
        <v>19</v>
      </c>
      <c r="C44" s="19"/>
      <c r="D44" s="112"/>
      <c r="E44" s="113"/>
      <c r="F44" s="20"/>
      <c r="G44" s="61"/>
      <c r="H44" s="45"/>
      <c r="I44" s="80"/>
      <c r="J44" s="33"/>
      <c r="K44" s="102"/>
      <c r="L44" s="103"/>
      <c r="M44" s="37"/>
    </row>
    <row r="45" spans="1:13" x14ac:dyDescent="0.25">
      <c r="A45" s="36"/>
      <c r="B45" s="34" t="s">
        <v>20</v>
      </c>
      <c r="C45" s="19"/>
      <c r="D45" s="112"/>
      <c r="E45" s="113"/>
      <c r="F45" s="20"/>
      <c r="G45" s="61"/>
      <c r="H45" s="45"/>
      <c r="I45" s="80"/>
      <c r="J45" s="33"/>
      <c r="K45" s="102"/>
      <c r="L45" s="103"/>
      <c r="M45" s="37"/>
    </row>
    <row r="46" spans="1:13" x14ac:dyDescent="0.25">
      <c r="A46" s="36"/>
      <c r="B46" s="34" t="s">
        <v>21</v>
      </c>
      <c r="C46" s="19"/>
      <c r="D46" s="112"/>
      <c r="E46" s="113"/>
      <c r="F46" s="20"/>
      <c r="G46" s="61"/>
      <c r="H46" s="45"/>
      <c r="I46" s="80"/>
      <c r="J46" s="33"/>
      <c r="K46" s="102"/>
      <c r="L46" s="103"/>
      <c r="M46" s="37"/>
    </row>
    <row r="47" spans="1:13" x14ac:dyDescent="0.25">
      <c r="A47" s="36"/>
      <c r="B47" s="34" t="s">
        <v>22</v>
      </c>
      <c r="C47" s="19"/>
      <c r="D47" s="112"/>
      <c r="E47" s="113"/>
      <c r="F47" s="20"/>
      <c r="G47" s="61"/>
      <c r="H47" s="45"/>
      <c r="I47" s="80"/>
      <c r="J47" s="33"/>
      <c r="K47" s="102"/>
      <c r="L47" s="103"/>
      <c r="M47" s="37"/>
    </row>
    <row r="48" spans="1:13" x14ac:dyDescent="0.25">
      <c r="A48" s="36"/>
      <c r="B48" s="34" t="s">
        <v>23</v>
      </c>
      <c r="C48" s="19"/>
      <c r="D48" s="112"/>
      <c r="E48" s="113"/>
      <c r="F48" s="20"/>
      <c r="G48" s="61"/>
      <c r="H48" s="45"/>
      <c r="I48" s="80"/>
      <c r="J48" s="33"/>
      <c r="K48" s="102"/>
      <c r="L48" s="103"/>
      <c r="M48" s="37"/>
    </row>
    <row r="49" spans="1:13" x14ac:dyDescent="0.25">
      <c r="A49" s="36"/>
      <c r="B49" s="34" t="s">
        <v>24</v>
      </c>
      <c r="C49" s="19"/>
      <c r="D49" s="112"/>
      <c r="E49" s="113"/>
      <c r="F49" s="20"/>
      <c r="G49" s="61"/>
      <c r="H49" s="45"/>
      <c r="I49" s="80"/>
      <c r="J49" s="33"/>
      <c r="K49" s="102"/>
      <c r="L49" s="103"/>
      <c r="M49" s="37"/>
    </row>
    <row r="50" spans="1:13" x14ac:dyDescent="0.25">
      <c r="A50" s="36"/>
      <c r="B50" s="34" t="s">
        <v>25</v>
      </c>
      <c r="C50" s="19"/>
      <c r="D50" s="112"/>
      <c r="E50" s="113"/>
      <c r="F50" s="20"/>
      <c r="G50" s="61"/>
      <c r="H50" s="45"/>
      <c r="I50" s="80"/>
      <c r="J50" s="33"/>
      <c r="K50" s="102"/>
      <c r="L50" s="103"/>
      <c r="M50" s="37"/>
    </row>
    <row r="51" spans="1:13" x14ac:dyDescent="0.25">
      <c r="A51" s="36"/>
      <c r="B51" s="34" t="s">
        <v>26</v>
      </c>
      <c r="C51" s="19"/>
      <c r="D51" s="112"/>
      <c r="E51" s="113"/>
      <c r="F51" s="20"/>
      <c r="G51" s="61"/>
      <c r="H51" s="45"/>
      <c r="I51" s="80"/>
      <c r="J51" s="33"/>
      <c r="K51" s="102"/>
      <c r="L51" s="103"/>
      <c r="M51" s="37"/>
    </row>
    <row r="52" spans="1:13" ht="15.75" customHeight="1" x14ac:dyDescent="0.25">
      <c r="A52" s="36"/>
      <c r="B52" s="34" t="s">
        <v>27</v>
      </c>
      <c r="C52" s="19"/>
      <c r="D52" s="112"/>
      <c r="E52" s="113"/>
      <c r="F52" s="20"/>
      <c r="G52" s="61"/>
      <c r="H52" s="45"/>
      <c r="I52" s="80"/>
      <c r="J52" s="33"/>
      <c r="K52" s="102"/>
      <c r="L52" s="103"/>
      <c r="M52" s="37"/>
    </row>
    <row r="53" spans="1:13" x14ac:dyDescent="0.25">
      <c r="A53" s="36"/>
      <c r="B53" s="34" t="s">
        <v>28</v>
      </c>
      <c r="C53" s="19"/>
      <c r="D53" s="112"/>
      <c r="E53" s="113"/>
      <c r="F53" s="20"/>
      <c r="G53" s="61"/>
      <c r="H53" s="45"/>
      <c r="I53" s="80"/>
      <c r="J53" s="33"/>
      <c r="K53" s="102"/>
      <c r="L53" s="103"/>
      <c r="M53" s="37"/>
    </row>
    <row r="54" spans="1:13" x14ac:dyDescent="0.25">
      <c r="A54" s="36"/>
      <c r="B54" s="34" t="s">
        <v>29</v>
      </c>
      <c r="C54" s="19"/>
      <c r="D54" s="112"/>
      <c r="E54" s="113"/>
      <c r="F54" s="20"/>
      <c r="G54" s="61"/>
      <c r="H54" s="45"/>
      <c r="I54" s="80"/>
      <c r="J54" s="33"/>
      <c r="K54" s="102"/>
      <c r="L54" s="103"/>
      <c r="M54" s="37"/>
    </row>
    <row r="55" spans="1:13" x14ac:dyDescent="0.25">
      <c r="A55" s="36"/>
      <c r="B55" s="21"/>
      <c r="C55" s="41"/>
      <c r="D55" s="41"/>
      <c r="E55" s="42"/>
      <c r="F55" s="41"/>
      <c r="G55" s="41"/>
      <c r="H55" s="41"/>
      <c r="I55" s="41"/>
      <c r="J55" s="44"/>
      <c r="K55" s="102"/>
      <c r="L55" s="103"/>
      <c r="M55" s="37"/>
    </row>
    <row r="56" spans="1:13" x14ac:dyDescent="0.25">
      <c r="A56" s="36"/>
      <c r="B56" s="128" t="s">
        <v>30</v>
      </c>
      <c r="C56" s="128"/>
      <c r="D56" s="128"/>
      <c r="E56" s="128"/>
      <c r="F56" s="128"/>
      <c r="G56" s="128"/>
      <c r="H56" s="129"/>
      <c r="I56" s="82">
        <f>SUM(I43:I55)</f>
        <v>0</v>
      </c>
      <c r="J56" s="31">
        <f>SUM(J43:J55)</f>
        <v>0</v>
      </c>
      <c r="K56" s="130">
        <f>SUM(K43:K55)</f>
        <v>0</v>
      </c>
      <c r="L56" s="131"/>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32" t="s">
        <v>55</v>
      </c>
      <c r="D60" s="132"/>
      <c r="E60" s="132"/>
      <c r="F60" s="132"/>
      <c r="G60" s="132"/>
      <c r="H60" s="132"/>
      <c r="I60" s="132"/>
      <c r="J60" s="132"/>
      <c r="K60" s="132"/>
      <c r="L60" s="132"/>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70" t="s">
        <v>47</v>
      </c>
      <c r="C63" s="71"/>
      <c r="D63" s="71"/>
      <c r="E63" s="71"/>
      <c r="F63" s="71"/>
      <c r="G63" s="71"/>
      <c r="H63" s="71"/>
      <c r="I63" s="71"/>
      <c r="J63" s="71"/>
      <c r="K63" s="71"/>
      <c r="L63" s="71"/>
      <c r="M63" s="37"/>
    </row>
    <row r="64" spans="1:13" x14ac:dyDescent="0.25">
      <c r="A64" s="36"/>
      <c r="B64" s="2"/>
      <c r="C64" s="3"/>
      <c r="D64" s="3"/>
      <c r="E64" s="3"/>
      <c r="F64" s="3"/>
      <c r="G64" s="3"/>
      <c r="H64" s="3"/>
      <c r="I64" s="3"/>
      <c r="J64" s="3"/>
      <c r="K64" s="3"/>
      <c r="L64" s="3"/>
      <c r="M64" s="37"/>
    </row>
    <row r="65" spans="1:13" ht="30" customHeight="1" x14ac:dyDescent="0.25">
      <c r="A65" s="36"/>
      <c r="B65" s="118" t="s">
        <v>79</v>
      </c>
      <c r="C65" s="118"/>
      <c r="D65" s="118"/>
      <c r="E65" s="118"/>
      <c r="F65" s="118"/>
      <c r="G65" s="118"/>
      <c r="H65" s="118"/>
      <c r="I65" s="118"/>
      <c r="J65" s="118"/>
      <c r="K65" s="118"/>
      <c r="L65" s="118"/>
      <c r="M65" s="37"/>
    </row>
    <row r="66" spans="1:13" x14ac:dyDescent="0.25">
      <c r="A66" s="36"/>
      <c r="B66" s="4" t="s">
        <v>41</v>
      </c>
      <c r="C66" s="17"/>
      <c r="D66" s="17"/>
      <c r="E66" s="5"/>
      <c r="F66" s="5"/>
      <c r="G66" s="5"/>
      <c r="H66" s="5"/>
      <c r="I66" s="5"/>
      <c r="J66" s="5"/>
      <c r="K66" s="5"/>
      <c r="L66" s="5"/>
      <c r="M66" s="37"/>
    </row>
    <row r="67" spans="1:13" ht="100.5" x14ac:dyDescent="0.25">
      <c r="A67" s="36"/>
      <c r="B67" s="72" t="s">
        <v>14</v>
      </c>
      <c r="C67" s="73" t="s">
        <v>73</v>
      </c>
      <c r="D67" s="87" t="s">
        <v>74</v>
      </c>
      <c r="E67" s="88"/>
      <c r="F67" s="73" t="s">
        <v>75</v>
      </c>
      <c r="G67" s="73" t="s">
        <v>1</v>
      </c>
      <c r="H67" s="73" t="s">
        <v>89</v>
      </c>
      <c r="I67" s="74" t="s">
        <v>88</v>
      </c>
      <c r="J67" s="73" t="s">
        <v>52</v>
      </c>
      <c r="K67" s="87" t="s">
        <v>53</v>
      </c>
      <c r="L67" s="119"/>
      <c r="M67" s="37"/>
    </row>
    <row r="68" spans="1:13" x14ac:dyDescent="0.25">
      <c r="A68" s="36"/>
      <c r="B68" s="30" t="s">
        <v>4</v>
      </c>
      <c r="C68" s="8" t="s">
        <v>5</v>
      </c>
      <c r="D68" s="91" t="s">
        <v>6</v>
      </c>
      <c r="E68" s="92"/>
      <c r="F68" s="8" t="s">
        <v>7</v>
      </c>
      <c r="G68" s="8" t="s">
        <v>8</v>
      </c>
      <c r="H68" s="8" t="s">
        <v>9</v>
      </c>
      <c r="I68" s="18" t="s">
        <v>10</v>
      </c>
      <c r="J68" s="8" t="s">
        <v>17</v>
      </c>
      <c r="K68" s="91" t="s">
        <v>18</v>
      </c>
      <c r="L68" s="120"/>
      <c r="M68" s="37"/>
    </row>
    <row r="69" spans="1:13" x14ac:dyDescent="0.25">
      <c r="A69" s="36"/>
      <c r="B69" s="21"/>
      <c r="C69" s="6"/>
      <c r="D69" s="6"/>
      <c r="E69" s="7"/>
      <c r="F69" s="6"/>
      <c r="G69" s="6"/>
      <c r="H69" s="6"/>
      <c r="I69" s="6"/>
      <c r="J69" s="6"/>
      <c r="K69" s="6"/>
      <c r="L69" s="6"/>
      <c r="M69" s="37"/>
    </row>
    <row r="70" spans="1:13" x14ac:dyDescent="0.25">
      <c r="A70" s="36"/>
      <c r="B70" s="34" t="s">
        <v>19</v>
      </c>
      <c r="C70" s="19"/>
      <c r="D70" s="112"/>
      <c r="E70" s="113"/>
      <c r="F70" s="20"/>
      <c r="G70" s="20"/>
      <c r="H70" s="45"/>
      <c r="I70" s="80"/>
      <c r="J70" s="33"/>
      <c r="K70" s="102"/>
      <c r="L70" s="103"/>
      <c r="M70" s="37"/>
    </row>
    <row r="71" spans="1:13" x14ac:dyDescent="0.25">
      <c r="A71" s="36"/>
      <c r="B71" s="34" t="s">
        <v>20</v>
      </c>
      <c r="C71" s="19"/>
      <c r="D71" s="112"/>
      <c r="E71" s="113"/>
      <c r="F71" s="20"/>
      <c r="G71" s="20"/>
      <c r="H71" s="45"/>
      <c r="I71" s="80"/>
      <c r="J71" s="33"/>
      <c r="K71" s="102"/>
      <c r="L71" s="103"/>
      <c r="M71" s="37"/>
    </row>
    <row r="72" spans="1:13" x14ac:dyDescent="0.25">
      <c r="A72" s="36"/>
      <c r="B72" s="34" t="s">
        <v>21</v>
      </c>
      <c r="C72" s="19"/>
      <c r="D72" s="112"/>
      <c r="E72" s="113"/>
      <c r="F72" s="20"/>
      <c r="G72" s="20"/>
      <c r="H72" s="45"/>
      <c r="I72" s="80"/>
      <c r="J72" s="33"/>
      <c r="K72" s="102"/>
      <c r="L72" s="103"/>
      <c r="M72" s="37"/>
    </row>
    <row r="73" spans="1:13" x14ac:dyDescent="0.25">
      <c r="A73" s="36"/>
      <c r="B73" s="34" t="s">
        <v>22</v>
      </c>
      <c r="C73" s="19"/>
      <c r="D73" s="112"/>
      <c r="E73" s="113"/>
      <c r="F73" s="20"/>
      <c r="G73" s="20"/>
      <c r="H73" s="45"/>
      <c r="I73" s="80"/>
      <c r="J73" s="33"/>
      <c r="K73" s="102"/>
      <c r="L73" s="103"/>
      <c r="M73" s="37"/>
    </row>
    <row r="74" spans="1:13" x14ac:dyDescent="0.25">
      <c r="A74" s="36"/>
      <c r="B74" s="34" t="s">
        <v>23</v>
      </c>
      <c r="C74" s="19"/>
      <c r="D74" s="112"/>
      <c r="E74" s="113"/>
      <c r="F74" s="20"/>
      <c r="G74" s="20"/>
      <c r="H74" s="45"/>
      <c r="I74" s="80"/>
      <c r="J74" s="33"/>
      <c r="K74" s="102"/>
      <c r="L74" s="103"/>
      <c r="M74" s="37"/>
    </row>
    <row r="75" spans="1:13" x14ac:dyDescent="0.25">
      <c r="A75" s="36"/>
      <c r="B75" s="34" t="s">
        <v>24</v>
      </c>
      <c r="C75" s="19"/>
      <c r="D75" s="112"/>
      <c r="E75" s="113"/>
      <c r="F75" s="20"/>
      <c r="G75" s="20"/>
      <c r="H75" s="45"/>
      <c r="I75" s="80"/>
      <c r="J75" s="33"/>
      <c r="K75" s="102"/>
      <c r="L75" s="103"/>
      <c r="M75" s="37"/>
    </row>
    <row r="76" spans="1:13" x14ac:dyDescent="0.25">
      <c r="A76" s="36"/>
      <c r="B76" s="34" t="s">
        <v>25</v>
      </c>
      <c r="C76" s="19"/>
      <c r="D76" s="112"/>
      <c r="E76" s="113"/>
      <c r="F76" s="20"/>
      <c r="G76" s="20"/>
      <c r="H76" s="45"/>
      <c r="I76" s="80"/>
      <c r="J76" s="33"/>
      <c r="K76" s="102"/>
      <c r="L76" s="103"/>
      <c r="M76" s="37"/>
    </row>
    <row r="77" spans="1:13" x14ac:dyDescent="0.25">
      <c r="A77" s="36"/>
      <c r="B77" s="34" t="s">
        <v>26</v>
      </c>
      <c r="C77" s="19"/>
      <c r="D77" s="112"/>
      <c r="E77" s="113"/>
      <c r="F77" s="20"/>
      <c r="G77" s="20"/>
      <c r="H77" s="45"/>
      <c r="I77" s="80"/>
      <c r="J77" s="33"/>
      <c r="K77" s="102"/>
      <c r="L77" s="103"/>
      <c r="M77" s="37"/>
    </row>
    <row r="78" spans="1:13" x14ac:dyDescent="0.25">
      <c r="A78" s="36"/>
      <c r="B78" s="34" t="s">
        <v>27</v>
      </c>
      <c r="C78" s="19"/>
      <c r="D78" s="112"/>
      <c r="E78" s="113"/>
      <c r="F78" s="20"/>
      <c r="G78" s="20"/>
      <c r="H78" s="45"/>
      <c r="I78" s="80"/>
      <c r="J78" s="33"/>
      <c r="K78" s="102"/>
      <c r="L78" s="103"/>
      <c r="M78" s="37"/>
    </row>
    <row r="79" spans="1:13" x14ac:dyDescent="0.25">
      <c r="A79" s="36"/>
      <c r="B79" s="34" t="s">
        <v>28</v>
      </c>
      <c r="C79" s="19"/>
      <c r="D79" s="112"/>
      <c r="E79" s="113"/>
      <c r="F79" s="20"/>
      <c r="G79" s="20"/>
      <c r="H79" s="45"/>
      <c r="I79" s="80"/>
      <c r="J79" s="33"/>
      <c r="K79" s="102"/>
      <c r="L79" s="103"/>
      <c r="M79" s="37"/>
    </row>
    <row r="80" spans="1:13" x14ac:dyDescent="0.25">
      <c r="A80" s="36"/>
      <c r="B80" s="34" t="s">
        <v>29</v>
      </c>
      <c r="C80" s="19"/>
      <c r="D80" s="112"/>
      <c r="E80" s="113"/>
      <c r="F80" s="20"/>
      <c r="G80" s="20"/>
      <c r="H80" s="45"/>
      <c r="I80" s="80"/>
      <c r="J80" s="33"/>
      <c r="K80" s="102"/>
      <c r="L80" s="103"/>
      <c r="M80" s="37"/>
    </row>
    <row r="81" spans="1:13" x14ac:dyDescent="0.25">
      <c r="A81" s="36"/>
      <c r="B81" s="21"/>
      <c r="C81" s="41"/>
      <c r="D81" s="41"/>
      <c r="E81" s="42"/>
      <c r="F81" s="41"/>
      <c r="G81" s="41"/>
      <c r="H81" s="59"/>
      <c r="I81" s="41"/>
      <c r="J81" s="44"/>
      <c r="K81" s="103"/>
      <c r="L81" s="103"/>
      <c r="M81" s="37"/>
    </row>
    <row r="82" spans="1:13" x14ac:dyDescent="0.25">
      <c r="A82" s="36"/>
      <c r="B82" s="128" t="s">
        <v>30</v>
      </c>
      <c r="C82" s="128"/>
      <c r="D82" s="128"/>
      <c r="E82" s="128"/>
      <c r="F82" s="128"/>
      <c r="G82" s="128"/>
      <c r="H82" s="129"/>
      <c r="I82" s="82">
        <f>(SUM(IF($H$70&lt;=50%,0,I70)+IF($H$71&lt;=50%,0,I71)+IF($H$72&lt;=50%,0,I72)+IF($H$73&lt;=50%,0,I73)+IF($H$74&lt;=50%,0,I74)+IF($H$75&lt;=50%,0,I75)+IF($H$76&lt;=50%,0,I76)+IF($H$77&lt;=50%,0,I77)+IF($H$78&lt;=50%,0,I78)+IF($H$79&lt;=50%,0,I79)+IF($H$80&lt;=50%,0,I80)+IF($H$81&lt;=50%,0,I81)))</f>
        <v>0</v>
      </c>
      <c r="J82" s="82">
        <f>(SUM(IF($H$70&lt;=50%,0,J70)+IF($H$71&lt;=50%,0,J71)+IF($H$72&lt;=50%,0,J72)+IF($H$73&lt;=50%,0,J73)+IF($H$74&lt;=50%,0,J74)+IF($H$75&lt;=50%,0,J75)+IF($H$76&lt;=50%,0,J76)+IF($H$77&lt;=50%,0,J77)+IF($H$78&lt;=50%,0,J78)+IF($H$79&lt;=50%,0,J79)+IF($H$80&lt;=50%,0,J80)+IF($H$81&lt;=50%,0,J81)))</f>
        <v>0</v>
      </c>
      <c r="K82" s="180">
        <f>(SUM(IF($H$70&lt;=50%,0,K70)+IF($H$71&lt;=50%,0,K71)+IF($H$72&lt;=50%,0,K72)+IF($H$73&lt;=50%,0,K73)+IF($H$74&lt;=50%,0,K74)+IF($H$75&lt;=50%,0,K75)+IF($H$76&lt;=50%,0,K76)+IF($H$77&lt;=50%,0,K77)+IF($H$78&lt;=50%,0,K78)+IF($H$79&lt;=50%,0,K79)+IF($H$80&lt;=50%,0,K80)+IF($H$81&lt;=50%,0,K81)))</f>
        <v>0</v>
      </c>
      <c r="L82" s="181"/>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8" t="s">
        <v>76</v>
      </c>
      <c r="C87" s="69"/>
      <c r="D87" s="69"/>
      <c r="E87" s="69"/>
      <c r="F87" s="69"/>
      <c r="G87" s="69"/>
      <c r="H87" s="69"/>
      <c r="I87" s="69"/>
      <c r="J87" s="69"/>
      <c r="K87" s="69"/>
      <c r="L87" s="69"/>
      <c r="M87" s="37"/>
    </row>
    <row r="88" spans="1:13" x14ac:dyDescent="0.25">
      <c r="A88" s="36"/>
      <c r="B88" s="2"/>
      <c r="C88" s="3"/>
      <c r="D88" s="3"/>
      <c r="E88" s="3"/>
      <c r="F88" s="3"/>
      <c r="G88" s="3"/>
      <c r="H88" s="3"/>
      <c r="I88" s="3"/>
      <c r="J88" s="3"/>
      <c r="K88" s="3"/>
      <c r="L88" s="3"/>
      <c r="M88" s="37"/>
    </row>
    <row r="89" spans="1:13" ht="33" customHeight="1" x14ac:dyDescent="0.25">
      <c r="A89" s="36"/>
      <c r="B89" s="118" t="s">
        <v>56</v>
      </c>
      <c r="C89" s="118"/>
      <c r="D89" s="118"/>
      <c r="E89" s="118"/>
      <c r="F89" s="118"/>
      <c r="G89" s="118"/>
      <c r="H89" s="118"/>
      <c r="I89" s="118"/>
      <c r="J89" s="118"/>
      <c r="K89" s="118"/>
      <c r="L89" s="118"/>
      <c r="M89" s="37"/>
    </row>
    <row r="90" spans="1:13" x14ac:dyDescent="0.25">
      <c r="A90" s="36"/>
      <c r="B90" s="4" t="s">
        <v>44</v>
      </c>
      <c r="C90" s="5"/>
      <c r="D90" s="5"/>
      <c r="E90" s="5"/>
      <c r="F90" s="5"/>
      <c r="G90" s="5"/>
      <c r="H90" s="5"/>
      <c r="I90" s="5"/>
      <c r="J90" s="5"/>
      <c r="K90" s="5"/>
      <c r="L90" s="5"/>
      <c r="M90" s="37"/>
    </row>
    <row r="91" spans="1:13" ht="15" customHeight="1" x14ac:dyDescent="0.25">
      <c r="A91" s="36"/>
      <c r="B91" s="157" t="s">
        <v>14</v>
      </c>
      <c r="C91" s="159" t="s">
        <v>57</v>
      </c>
      <c r="D91" s="161" t="s">
        <v>33</v>
      </c>
      <c r="E91" s="157"/>
      <c r="F91" s="159" t="s">
        <v>1</v>
      </c>
      <c r="G91" s="159" t="s">
        <v>2</v>
      </c>
      <c r="H91" s="159" t="s">
        <v>81</v>
      </c>
      <c r="I91" s="163" t="s">
        <v>3</v>
      </c>
      <c r="J91" s="163" t="s">
        <v>52</v>
      </c>
      <c r="K91" s="161" t="s">
        <v>82</v>
      </c>
      <c r="L91" s="164"/>
      <c r="M91" s="37"/>
    </row>
    <row r="92" spans="1:13" ht="86.25" customHeight="1" x14ac:dyDescent="0.25">
      <c r="A92" s="36"/>
      <c r="B92" s="158"/>
      <c r="C92" s="160"/>
      <c r="D92" s="162"/>
      <c r="E92" s="158"/>
      <c r="F92" s="160"/>
      <c r="G92" s="160"/>
      <c r="H92" s="160"/>
      <c r="I92" s="163"/>
      <c r="J92" s="163"/>
      <c r="K92" s="162"/>
      <c r="L92" s="165"/>
      <c r="M92" s="37"/>
    </row>
    <row r="93" spans="1:13" x14ac:dyDescent="0.25">
      <c r="A93" s="36"/>
      <c r="B93" s="30" t="s">
        <v>4</v>
      </c>
      <c r="C93" s="8" t="s">
        <v>5</v>
      </c>
      <c r="D93" s="91" t="s">
        <v>6</v>
      </c>
      <c r="E93" s="92"/>
      <c r="F93" s="8" t="s">
        <v>7</v>
      </c>
      <c r="G93" s="8" t="s">
        <v>8</v>
      </c>
      <c r="H93" s="8" t="s">
        <v>9</v>
      </c>
      <c r="I93" s="18" t="s">
        <v>10</v>
      </c>
      <c r="J93" s="8" t="s">
        <v>17</v>
      </c>
      <c r="K93" s="91" t="s">
        <v>18</v>
      </c>
      <c r="L93" s="120"/>
      <c r="M93" s="37"/>
    </row>
    <row r="94" spans="1:13" x14ac:dyDescent="0.25">
      <c r="A94" s="36"/>
      <c r="B94" s="21"/>
      <c r="C94" s="6"/>
      <c r="D94" s="6"/>
      <c r="E94" s="7"/>
      <c r="F94" s="6"/>
      <c r="G94" s="6"/>
      <c r="H94" s="6"/>
      <c r="I94" s="6"/>
      <c r="J94" s="6"/>
      <c r="K94" s="6"/>
      <c r="L94" s="6"/>
      <c r="M94" s="37"/>
    </row>
    <row r="95" spans="1:13" x14ac:dyDescent="0.25">
      <c r="A95" s="36"/>
      <c r="B95" s="34" t="s">
        <v>19</v>
      </c>
      <c r="C95" s="19"/>
      <c r="D95" s="112"/>
      <c r="E95" s="113"/>
      <c r="F95" s="20"/>
      <c r="G95" s="62"/>
      <c r="H95" s="40"/>
      <c r="I95" s="80"/>
      <c r="J95" s="33"/>
      <c r="K95" s="102"/>
      <c r="L95" s="103"/>
      <c r="M95" s="37"/>
    </row>
    <row r="96" spans="1:13" x14ac:dyDescent="0.25">
      <c r="A96" s="36"/>
      <c r="B96" s="34" t="s">
        <v>20</v>
      </c>
      <c r="C96" s="19"/>
      <c r="D96" s="112"/>
      <c r="E96" s="113"/>
      <c r="F96" s="20"/>
      <c r="G96" s="62"/>
      <c r="H96" s="40"/>
      <c r="I96" s="80"/>
      <c r="J96" s="33"/>
      <c r="K96" s="102"/>
      <c r="L96" s="103"/>
      <c r="M96" s="37"/>
    </row>
    <row r="97" spans="1:13" x14ac:dyDescent="0.25">
      <c r="A97" s="36"/>
      <c r="B97" s="34" t="s">
        <v>21</v>
      </c>
      <c r="C97" s="19"/>
      <c r="D97" s="112"/>
      <c r="E97" s="113"/>
      <c r="F97" s="20"/>
      <c r="G97" s="62"/>
      <c r="H97" s="40"/>
      <c r="I97" s="80"/>
      <c r="J97" s="33"/>
      <c r="K97" s="102"/>
      <c r="L97" s="103"/>
      <c r="M97" s="37"/>
    </row>
    <row r="98" spans="1:13" x14ac:dyDescent="0.25">
      <c r="A98" s="36"/>
      <c r="B98" s="34" t="s">
        <v>22</v>
      </c>
      <c r="C98" s="19"/>
      <c r="D98" s="112"/>
      <c r="E98" s="113"/>
      <c r="F98" s="20"/>
      <c r="G98" s="62"/>
      <c r="H98" s="40"/>
      <c r="I98" s="80"/>
      <c r="J98" s="33"/>
      <c r="K98" s="102"/>
      <c r="L98" s="103"/>
      <c r="M98" s="37"/>
    </row>
    <row r="99" spans="1:13" x14ac:dyDescent="0.25">
      <c r="A99" s="36"/>
      <c r="B99" s="34" t="s">
        <v>23</v>
      </c>
      <c r="C99" s="19"/>
      <c r="D99" s="112"/>
      <c r="E99" s="113"/>
      <c r="F99" s="20"/>
      <c r="G99" s="62"/>
      <c r="H99" s="40"/>
      <c r="I99" s="80"/>
      <c r="J99" s="33"/>
      <c r="K99" s="102"/>
      <c r="L99" s="103"/>
      <c r="M99" s="37"/>
    </row>
    <row r="100" spans="1:13" x14ac:dyDescent="0.25">
      <c r="A100" s="36"/>
      <c r="B100" s="34" t="s">
        <v>24</v>
      </c>
      <c r="C100" s="19"/>
      <c r="D100" s="112"/>
      <c r="E100" s="113"/>
      <c r="F100" s="20"/>
      <c r="G100" s="62"/>
      <c r="H100" s="40"/>
      <c r="I100" s="80"/>
      <c r="J100" s="33"/>
      <c r="K100" s="102"/>
      <c r="L100" s="103"/>
      <c r="M100" s="37"/>
    </row>
    <row r="101" spans="1:13" x14ac:dyDescent="0.25">
      <c r="A101" s="36"/>
      <c r="B101" s="34" t="s">
        <v>25</v>
      </c>
      <c r="C101" s="19"/>
      <c r="D101" s="112"/>
      <c r="E101" s="113"/>
      <c r="F101" s="20"/>
      <c r="G101" s="62"/>
      <c r="H101" s="40"/>
      <c r="I101" s="80"/>
      <c r="J101" s="33"/>
      <c r="K101" s="102"/>
      <c r="L101" s="103"/>
      <c r="M101" s="37"/>
    </row>
    <row r="102" spans="1:13" x14ac:dyDescent="0.25">
      <c r="A102" s="36"/>
      <c r="B102" s="34" t="s">
        <v>26</v>
      </c>
      <c r="C102" s="19"/>
      <c r="D102" s="112"/>
      <c r="E102" s="113"/>
      <c r="F102" s="20"/>
      <c r="G102" s="62"/>
      <c r="H102" s="40"/>
      <c r="I102" s="80"/>
      <c r="J102" s="33"/>
      <c r="K102" s="102"/>
      <c r="L102" s="103"/>
      <c r="M102" s="37"/>
    </row>
    <row r="103" spans="1:13" x14ac:dyDescent="0.25">
      <c r="A103" s="36"/>
      <c r="B103" s="34" t="s">
        <v>27</v>
      </c>
      <c r="C103" s="19"/>
      <c r="D103" s="112"/>
      <c r="E103" s="113"/>
      <c r="F103" s="20"/>
      <c r="G103" s="62"/>
      <c r="H103" s="40"/>
      <c r="I103" s="80"/>
      <c r="J103" s="33"/>
      <c r="K103" s="102"/>
      <c r="L103" s="103"/>
      <c r="M103" s="37"/>
    </row>
    <row r="104" spans="1:13" x14ac:dyDescent="0.25">
      <c r="A104" s="36"/>
      <c r="B104" s="34" t="s">
        <v>28</v>
      </c>
      <c r="C104" s="19"/>
      <c r="D104" s="112"/>
      <c r="E104" s="113"/>
      <c r="F104" s="20"/>
      <c r="G104" s="62"/>
      <c r="H104" s="40"/>
      <c r="I104" s="80"/>
      <c r="J104" s="33"/>
      <c r="K104" s="102"/>
      <c r="L104" s="103"/>
      <c r="M104" s="37"/>
    </row>
    <row r="105" spans="1:13" x14ac:dyDescent="0.25">
      <c r="A105" s="36"/>
      <c r="B105" s="34" t="s">
        <v>29</v>
      </c>
      <c r="C105" s="19"/>
      <c r="D105" s="112"/>
      <c r="E105" s="113"/>
      <c r="F105" s="20"/>
      <c r="G105" s="62"/>
      <c r="H105" s="40"/>
      <c r="I105" s="80"/>
      <c r="J105" s="33"/>
      <c r="K105" s="102"/>
      <c r="L105" s="103"/>
      <c r="M105" s="37"/>
    </row>
    <row r="106" spans="1:13" x14ac:dyDescent="0.25">
      <c r="A106" s="36"/>
      <c r="B106" s="21"/>
      <c r="C106" s="41"/>
      <c r="D106" s="41"/>
      <c r="E106" s="42"/>
      <c r="F106" s="41"/>
      <c r="G106" s="41"/>
      <c r="H106" s="43"/>
      <c r="I106" s="41"/>
      <c r="J106" s="44"/>
      <c r="K106" s="103"/>
      <c r="L106" s="103"/>
      <c r="M106" s="37"/>
    </row>
    <row r="107" spans="1:13" x14ac:dyDescent="0.25">
      <c r="A107" s="36"/>
      <c r="B107" s="128" t="s">
        <v>43</v>
      </c>
      <c r="C107" s="128"/>
      <c r="D107" s="128"/>
      <c r="E107" s="128"/>
      <c r="F107" s="128"/>
      <c r="G107" s="128"/>
      <c r="H107" s="129"/>
      <c r="I107" s="81">
        <f>SUM(($H$95*I95)+($H$96*I96)+($H$97*I97)+($H$98*I98)+($H$99*I99)+($H$100*I100)+($H$101*I101)+($H$102*I102)+($H$103*I103)+($H$104*I104)+($H$105*I105)+($H$106*I106))</f>
        <v>0</v>
      </c>
      <c r="J107" s="81">
        <f>SUM(($H$95*J95)+($H$96*J96)+($H$97*J97)+($H$98*J98)+($H$99*J99)+($H$100*J100)+($H$101*J101)+($H$102*J102)+($H$103*J103)+($H$104*J104)+($H$105*J105)+($H$106*J106))</f>
        <v>0</v>
      </c>
      <c r="K107" s="166">
        <f>SUM(($H$95*K95)+($H$96*K96)+($H$97*K97)+($H$98*K98)+($H$99*K99)+($H$100*K100)+($H$101*K101)+($H$102*K102)+($H$103*K103)+($H$104*K104)+($H$105*K105)+($H$106*K106))</f>
        <v>0</v>
      </c>
      <c r="L107" s="167"/>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70" t="s">
        <v>83</v>
      </c>
      <c r="C111" s="71"/>
      <c r="D111" s="71"/>
      <c r="E111" s="71"/>
      <c r="F111" s="71"/>
      <c r="G111" s="71"/>
      <c r="H111" s="71"/>
      <c r="I111" s="71"/>
      <c r="J111" s="71"/>
      <c r="K111" s="71"/>
      <c r="L111" s="71"/>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8" t="s">
        <v>84</v>
      </c>
      <c r="C113" s="118"/>
      <c r="D113" s="118"/>
      <c r="E113" s="118"/>
      <c r="F113" s="118"/>
      <c r="G113" s="118"/>
      <c r="H113" s="118"/>
      <c r="I113" s="118"/>
      <c r="J113" s="118"/>
      <c r="K113" s="118"/>
      <c r="L113" s="118"/>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39" t="s">
        <v>34</v>
      </c>
      <c r="G116" s="139"/>
      <c r="H116" s="139" t="s">
        <v>52</v>
      </c>
      <c r="I116" s="139"/>
      <c r="J116" s="139" t="s">
        <v>53</v>
      </c>
      <c r="K116" s="139"/>
      <c r="L116" s="140"/>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41" t="s">
        <v>85</v>
      </c>
      <c r="C118" s="142"/>
      <c r="D118" s="142"/>
      <c r="E118" s="142"/>
      <c r="F118" s="143">
        <f>I11</f>
        <v>0</v>
      </c>
      <c r="G118" s="143"/>
      <c r="H118" s="174">
        <f>J11</f>
        <v>0</v>
      </c>
      <c r="I118" s="175"/>
      <c r="J118" s="173">
        <f>K11</f>
        <v>0</v>
      </c>
      <c r="K118" s="173"/>
      <c r="L118" s="174"/>
      <c r="M118" s="37"/>
    </row>
    <row r="119" spans="1:13" ht="30" customHeight="1" x14ac:dyDescent="0.25">
      <c r="A119" s="36"/>
      <c r="B119" s="141" t="s">
        <v>42</v>
      </c>
      <c r="C119" s="142"/>
      <c r="D119" s="142"/>
      <c r="E119" s="142"/>
      <c r="F119" s="143">
        <f>I56</f>
        <v>0</v>
      </c>
      <c r="G119" s="143"/>
      <c r="H119" s="173">
        <f>J56</f>
        <v>0</v>
      </c>
      <c r="I119" s="143"/>
      <c r="J119" s="173">
        <f>K56</f>
        <v>0</v>
      </c>
      <c r="K119" s="173"/>
      <c r="L119" s="174"/>
      <c r="M119" s="37"/>
    </row>
    <row r="120" spans="1:13" ht="30" customHeight="1" x14ac:dyDescent="0.25">
      <c r="A120" s="36"/>
      <c r="B120" s="141" t="s">
        <v>50</v>
      </c>
      <c r="C120" s="142"/>
      <c r="D120" s="142"/>
      <c r="E120" s="142"/>
      <c r="F120" s="143">
        <f>I82</f>
        <v>0</v>
      </c>
      <c r="G120" s="143"/>
      <c r="H120" s="173">
        <f>J82</f>
        <v>0</v>
      </c>
      <c r="I120" s="143"/>
      <c r="J120" s="173">
        <f>K82</f>
        <v>0</v>
      </c>
      <c r="K120" s="173"/>
      <c r="L120" s="174"/>
      <c r="M120" s="37"/>
    </row>
    <row r="121" spans="1:13" ht="33" customHeight="1" thickBot="1" x14ac:dyDescent="0.3">
      <c r="A121" s="36"/>
      <c r="B121" s="141" t="s">
        <v>51</v>
      </c>
      <c r="C121" s="142"/>
      <c r="D121" s="142"/>
      <c r="E121" s="142"/>
      <c r="F121" s="153">
        <f>I107</f>
        <v>0</v>
      </c>
      <c r="G121" s="153"/>
      <c r="H121" s="154">
        <f>J107</f>
        <v>0</v>
      </c>
      <c r="I121" s="155"/>
      <c r="J121" s="156">
        <f>K107</f>
        <v>0</v>
      </c>
      <c r="K121" s="156"/>
      <c r="L121" s="154"/>
      <c r="M121" s="37"/>
    </row>
    <row r="122" spans="1:13" ht="20.25" thickTop="1" thickBot="1" x14ac:dyDescent="0.3">
      <c r="A122" s="36"/>
      <c r="B122" s="150" t="s">
        <v>30</v>
      </c>
      <c r="C122" s="150"/>
      <c r="D122" s="150"/>
      <c r="E122" s="150"/>
      <c r="F122" s="151">
        <f>SUM(F118:G121)</f>
        <v>0</v>
      </c>
      <c r="G122" s="152"/>
      <c r="H122" s="151">
        <f>SUM(H118:I121)</f>
        <v>0</v>
      </c>
      <c r="I122" s="152"/>
      <c r="J122" s="168">
        <f>SUM(J118:L121)</f>
        <v>0</v>
      </c>
      <c r="K122" s="168"/>
      <c r="L122" s="169"/>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70"/>
      <c r="C125" s="170"/>
      <c r="D125" s="170"/>
      <c r="E125" s="170"/>
      <c r="F125" s="170"/>
      <c r="G125" s="170"/>
      <c r="H125" s="170"/>
      <c r="I125" s="170"/>
      <c r="J125" s="170"/>
      <c r="K125" s="170"/>
      <c r="L125" s="170"/>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70" t="s">
        <v>77</v>
      </c>
      <c r="C127" s="71"/>
      <c r="D127" s="71"/>
      <c r="E127" s="71"/>
      <c r="F127" s="71"/>
      <c r="G127" s="71"/>
      <c r="H127" s="71"/>
      <c r="I127" s="71"/>
      <c r="J127" s="71"/>
      <c r="K127" s="71"/>
      <c r="L127" s="71"/>
      <c r="M127" s="37"/>
    </row>
    <row r="128" spans="1:13" x14ac:dyDescent="0.25">
      <c r="A128" s="36"/>
      <c r="B128" s="3"/>
      <c r="C128" s="3"/>
      <c r="D128" s="3"/>
      <c r="E128" s="3"/>
      <c r="F128" s="3"/>
      <c r="G128" s="3"/>
      <c r="H128" s="3"/>
      <c r="I128" s="3"/>
      <c r="J128" s="3"/>
      <c r="K128" s="3"/>
      <c r="L128" s="3"/>
      <c r="M128" s="37"/>
    </row>
    <row r="129" spans="1:13" ht="23.25" x14ac:dyDescent="0.25">
      <c r="A129" s="36"/>
      <c r="B129" s="118" t="s">
        <v>35</v>
      </c>
      <c r="C129" s="118"/>
      <c r="D129" s="118"/>
      <c r="E129" s="118"/>
      <c r="F129" s="118"/>
      <c r="G129" s="118"/>
      <c r="H129" s="118"/>
      <c r="I129" s="118"/>
      <c r="J129" s="118"/>
      <c r="K129" s="12" t="s">
        <v>58</v>
      </c>
      <c r="L129" s="13"/>
      <c r="M129" s="37"/>
    </row>
    <row r="130" spans="1:13" x14ac:dyDescent="0.25">
      <c r="A130" s="36"/>
      <c r="B130" s="118"/>
      <c r="C130" s="118"/>
      <c r="D130" s="118"/>
      <c r="E130" s="118"/>
      <c r="F130" s="118"/>
      <c r="G130" s="118"/>
      <c r="H130" s="118"/>
      <c r="I130" s="118"/>
      <c r="J130" s="118"/>
      <c r="K130" s="14"/>
      <c r="L130" s="15"/>
      <c r="M130" s="37"/>
    </row>
    <row r="131" spans="1:13" x14ac:dyDescent="0.25">
      <c r="A131" s="36"/>
      <c r="B131" s="118"/>
      <c r="C131" s="118"/>
      <c r="D131" s="118"/>
      <c r="E131" s="118"/>
      <c r="F131" s="118"/>
      <c r="G131" s="118"/>
      <c r="H131" s="118"/>
      <c r="I131" s="118"/>
      <c r="J131" s="118"/>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4" t="str">
        <f>IF(K129="DA","Ukoliko je na godišnjoj razini došlo do premašivanja praga broja zaposlenih ili financijskih pragova, to ne dovodi do gubitka ili stjecanja statusa MSP, osim ako se ti pragovi premašuju tijekom dva uzastopna računovodstvena razdoblja.","")</f>
        <v/>
      </c>
      <c r="C134" s="145"/>
      <c r="D134" s="145"/>
      <c r="E134" s="145"/>
      <c r="F134" s="145"/>
      <c r="G134" s="145"/>
      <c r="H134" s="145"/>
      <c r="I134" s="145"/>
      <c r="J134" s="145"/>
      <c r="K134" s="145"/>
      <c r="L134" s="146"/>
      <c r="M134" s="39"/>
    </row>
    <row r="135" spans="1:13" ht="85.5" customHeight="1" x14ac:dyDescent="0.25">
      <c r="A135" s="39"/>
      <c r="B135" s="171" t="str">
        <f>IF(K129="DA","U tom slučaju, prijavitelj mora ovu izjavu ispuniti, osim za proteklo, i za prethodna dva proračunska razdoblja.","")</f>
        <v/>
      </c>
      <c r="C135" s="127"/>
      <c r="D135" s="127"/>
      <c r="E135" s="127"/>
      <c r="F135" s="127"/>
      <c r="G135" s="127"/>
      <c r="H135" s="127"/>
      <c r="I135" s="127"/>
      <c r="J135" s="127"/>
      <c r="K135" s="127"/>
      <c r="L135" s="172"/>
      <c r="M135" s="39"/>
    </row>
    <row r="136" spans="1:13" x14ac:dyDescent="0.25">
      <c r="A136" s="36"/>
      <c r="B136" s="5"/>
      <c r="C136" s="5"/>
      <c r="D136" s="5"/>
      <c r="E136" s="5"/>
      <c r="F136" s="5"/>
      <c r="G136" s="5"/>
      <c r="H136" s="5"/>
      <c r="I136" s="5"/>
      <c r="J136" s="5"/>
      <c r="K136" s="5"/>
      <c r="L136" s="5"/>
      <c r="M136" s="37"/>
    </row>
    <row r="137" spans="1:13" x14ac:dyDescent="0.25">
      <c r="A137" s="36"/>
      <c r="B137" s="147" t="s">
        <v>86</v>
      </c>
      <c r="C137" s="147"/>
      <c r="D137" s="147"/>
      <c r="E137" s="147"/>
      <c r="F137" s="147"/>
      <c r="G137" s="147"/>
      <c r="H137" s="147"/>
      <c r="I137" s="147"/>
      <c r="J137" s="147"/>
      <c r="K137" s="147"/>
      <c r="L137" s="147"/>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48" t="s">
        <v>69</v>
      </c>
      <c r="C139" s="149"/>
      <c r="D139" s="149"/>
      <c r="E139" s="149"/>
      <c r="F139" s="149"/>
      <c r="G139" s="149"/>
      <c r="H139" s="149"/>
      <c r="I139" s="149"/>
      <c r="J139" s="149"/>
      <c r="K139" s="149"/>
      <c r="L139" s="149"/>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5">
        <f ca="1">TODAY()</f>
        <v>42086</v>
      </c>
      <c r="F143" s="47"/>
      <c r="G143" s="48"/>
      <c r="H143" s="137" t="s">
        <v>65</v>
      </c>
      <c r="I143" s="137"/>
      <c r="J143" s="137"/>
      <c r="K143" s="137"/>
      <c r="L143" s="138"/>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33" t="s">
        <v>66</v>
      </c>
      <c r="D147" s="133"/>
      <c r="E147" s="1"/>
      <c r="F147" s="1"/>
      <c r="G147" s="1"/>
      <c r="H147" s="116" t="s">
        <v>62</v>
      </c>
      <c r="I147" s="116"/>
      <c r="J147" s="116"/>
      <c r="K147" s="116"/>
      <c r="L147" s="117"/>
      <c r="M147" s="37"/>
    </row>
    <row r="148" spans="1:13" x14ac:dyDescent="0.25">
      <c r="A148" s="36"/>
      <c r="B148" s="1"/>
      <c r="C148" s="135" t="s">
        <v>67</v>
      </c>
      <c r="D148" s="135"/>
      <c r="E148" s="1"/>
      <c r="F148" s="1"/>
      <c r="G148" s="1"/>
      <c r="H148" s="114" t="s">
        <v>64</v>
      </c>
      <c r="I148" s="114"/>
      <c r="J148" s="114"/>
      <c r="K148" s="114"/>
      <c r="L148" s="115"/>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3" t="s">
        <v>63</v>
      </c>
      <c r="I151" s="133"/>
      <c r="J151" s="133"/>
      <c r="K151" s="133"/>
      <c r="L151" s="134"/>
      <c r="M151" s="37"/>
    </row>
    <row r="152" spans="1:13" x14ac:dyDescent="0.25">
      <c r="A152" s="36"/>
      <c r="B152" s="1"/>
      <c r="C152" s="1"/>
      <c r="D152" s="1"/>
      <c r="E152" s="1"/>
      <c r="F152" s="1"/>
      <c r="G152" s="1"/>
      <c r="H152" s="135" t="s">
        <v>68</v>
      </c>
      <c r="I152" s="135"/>
      <c r="J152" s="135"/>
      <c r="K152" s="135"/>
      <c r="L152" s="136"/>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password="CA7F" sheet="1" objects="1" scenarios="1" formatRows="0" insertColumns="0" insertRows="0" deleteRows="0"/>
  <mergeCells count="180">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 ref="K96:L96"/>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D46:E46"/>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C18:D18"/>
    <mergeCell ref="C19:D19"/>
    <mergeCell ref="K70:L70"/>
    <mergeCell ref="K71:L71"/>
    <mergeCell ref="K72:L72"/>
    <mergeCell ref="K73:L73"/>
    <mergeCell ref="B1:L2"/>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11:G11">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Unesite datum, ne raniji od 1. siječnja 2011._x000a_Format unosa: d/mm/gg" sqref="F44:F54">
      <formula1>40544</formula1>
      <formula2>44196</formula2>
    </dataValidation>
    <dataValidation type="date" allowBlank="1" showInputMessage="1" showErrorMessage="1" prompt="Unesite datum, ne raniji od 1. siječnja 2011._x000a_Format unosa: d/mm/gg." sqref="G70:G80 F95:F105">
      <formula1>40544</formula1>
      <formula2>44196</formula2>
    </dataValidation>
    <dataValidation allowBlank="1" showErrorMessage="1" sqref="F70:F80"/>
  </dataValidations>
  <pageMargins left="0.7" right="0.7" top="0.75" bottom="0.75" header="0.3" footer="0.3"/>
  <pageSetup paperSize="9" scale="48" orientation="portrait" verticalDpi="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Neven Kos</cp:lastModifiedBy>
  <cp:lastPrinted>2015-01-30T11:26:31Z</cp:lastPrinted>
  <dcterms:created xsi:type="dcterms:W3CDTF">2015-01-28T13:00:21Z</dcterms:created>
  <dcterms:modified xsi:type="dcterms:W3CDTF">2015-03-23T12:08:05Z</dcterms:modified>
</cp:coreProperties>
</file>